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7B3EB640-C440-4E08-9143-E68AFAE4A3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variantas'!$A$1:$J$60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F40" i="1"/>
  <c r="G40" i="1"/>
  <c r="H40" i="1"/>
  <c r="J43" i="1"/>
  <c r="J44" i="1"/>
  <c r="J45" i="1"/>
  <c r="J46" i="1"/>
  <c r="J47" i="1"/>
  <c r="J48" i="1"/>
  <c r="J49" i="1"/>
  <c r="J50" i="1"/>
  <c r="J51" i="1"/>
  <c r="J52" i="1"/>
  <c r="F53" i="1"/>
  <c r="G53" i="1"/>
  <c r="H53" i="1"/>
  <c r="J53" i="1"/>
  <c r="J40" i="1" l="1"/>
  <c r="J55" i="1" s="1"/>
  <c r="J56" i="1" l="1"/>
  <c r="J57" i="1" s="1"/>
  <c r="J9" i="1" s="1"/>
</calcChain>
</file>

<file path=xl/sharedStrings.xml><?xml version="1.0" encoding="utf-8"?>
<sst xmlns="http://schemas.openxmlformats.org/spreadsheetml/2006/main" count="108" uniqueCount="67">
  <si>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</si>
  <si>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</si>
  <si>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</si>
  <si>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</si>
  <si>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</si>
  <si>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</si>
  <si>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</si>
  <si>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</si>
  <si>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</si>
  <si>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</si>
  <si>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</si>
  <si>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</si>
  <si>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</si>
  <si>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</si>
  <si>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</si>
  <si>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</si>
  <si>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</si>
  <si>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</si>
  <si>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</si>
  <si>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Vidaus elektroniniai ryšiai</t>
  </si>
  <si>
    <t>Krosiravimas krose arba spintoje</t>
  </si>
  <si>
    <t>10 vnt.</t>
  </si>
  <si>
    <t>Komutacinis kabelis RJ45/RJ45 6kat.2m ilgio</t>
  </si>
  <si>
    <t>vnt</t>
  </si>
  <si>
    <t>Komutacinis kabelis RJ45/RJ45 6kat.3m ilgio</t>
  </si>
  <si>
    <t>Lizdų paskirstymo dėžutėms, jungikliams, kištukiniams lizdams gręžimas žiediniais grąžtais mūro sienose</t>
  </si>
  <si>
    <t>100vnt</t>
  </si>
  <si>
    <t>Kompiuterinio kištukinio lizdo montavimas</t>
  </si>
  <si>
    <t>Telekomunikacinis lizdas 1xRJ45 įleidžiamas į sieną</t>
  </si>
  <si>
    <t>Telekomunikacinis lizdas 1xRJ45 montuojamas grindinėje dėžėje</t>
  </si>
  <si>
    <t>Signalinio kabelio tarp sistemos elementų tiesimas plastikiniuose kanaluose</t>
  </si>
  <si>
    <t>100m</t>
  </si>
  <si>
    <t>Kompiuteriniai kabeliai UTP</t>
  </si>
  <si>
    <t>m</t>
  </si>
  <si>
    <t>Metalinių laidadėžių montavimas ant anksčiau sumontuotų atraminių konstrukcijų</t>
  </si>
  <si>
    <t>Kabelinės kopėčios 200</t>
  </si>
  <si>
    <t xml:space="preserve">m </t>
  </si>
  <si>
    <t>Kabelių klojimo kopetėlės 100mm pločio</t>
  </si>
  <si>
    <t>Paskirstymo dėžutė*Grindinė dėžė</t>
  </si>
  <si>
    <t>vnt.</t>
  </si>
  <si>
    <t>Grindinė dėžė</t>
  </si>
  <si>
    <t>Kabelių, laidų apsaugos gofruotų vamzdžių klojimas kanaluose (vagose), kai vamzdžių išorinis skersmuo iki 32 mm</t>
  </si>
  <si>
    <t>100 m</t>
  </si>
  <si>
    <t xml:space="preserve">Elektros instaliacijos vamzdžiai iš PVC (gofr., be movų) 20/15.5mm </t>
  </si>
  <si>
    <t>Kabelių, laidų apsaugos gofruotų vamzdžių klojimas kanaluose (vagose), kai vamzdžių išorinis skersmuo daugiau 32 mm iki 63 mm</t>
  </si>
  <si>
    <t xml:space="preserve">Elektros instaliacijos vamzdžiai iš PVC (gofr., be movų) 50/40.0mm </t>
  </si>
  <si>
    <t>Kabelio įvadų/skylių hermetizacija sandarinimo mase* kiekį tikslinti pagal poreikį</t>
  </si>
  <si>
    <t>Kompiuterinio tinklo atšakotuvo montavimas*WIFI stotelės</t>
  </si>
  <si>
    <t>Bevielio tinklo prieigos taškas</t>
  </si>
  <si>
    <t>Varinių ir šviesolaidinių ryšių kabelių matavimai, tinklo parametrų derinimo darbai</t>
  </si>
  <si>
    <t>Lygiagretus krosiravimas krose arba spintoje</t>
  </si>
  <si>
    <t>UTP kabelio ilgintuvas</t>
  </si>
  <si>
    <t>Kompiuterinės kištukinės jungties prijungimas prie kabelio gyslų galų.</t>
  </si>
  <si>
    <t>Kompiuterinė kištukinė jungtis</t>
  </si>
  <si>
    <t>Linijų stebėjimo įrenginio montavimas</t>
  </si>
  <si>
    <t>Linijų stebėjimo įrenginys</t>
  </si>
  <si>
    <t>Garsiakalbio arba garso kolonėlės montavimas patalpoje</t>
  </si>
  <si>
    <t>Korpusinis garsiakalbis 6W</t>
  </si>
  <si>
    <t>Ruporinis garsiakalbis 10W</t>
  </si>
  <si>
    <t>Audio kabelis 2x1,5 E60</t>
  </si>
  <si>
    <t>Skyrius ELEKTRONINIAI RYŠIAI</t>
  </si>
  <si>
    <t>Iš viso už skyrių ELEKTRONINIAI RYŠIAI</t>
  </si>
  <si>
    <t>Skyrius ELEKTRONINIS SKAMBUTIS</t>
  </si>
  <si>
    <t>Iš viso už skyrių ELEKTRONINIS SKAMBUTIS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</si>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</sst>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75"/>
  <sheetViews>
    <sheetView showZeros="0" tabSelected="1" zoomScaleNormal="100" workbookViewId="0">
      <pane ySplit="11" topLeftCell="A47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16692.8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37" t="s">
        <v>10</v>
      </c>
      <c r="B6" s="37"/>
      <c r="C6" s="45" t="s">
        <v>17</v>
      </c>
      <c r="D6" s="45"/>
      <c r="E6" s="45"/>
      <c r="F6" s="45"/>
      <c r="G6" s="45"/>
      <c r="H6" s="45"/>
      <c r="I6" s="45"/>
      <c r="J6" s="45"/>
      <c r="BC6" s="36" t="s">
        <v>17</v>
      </c>
    </row>
    <row r="7" spans="1:55" x14ac:dyDescent="0.25">
      <c r="A7" s="37" t="s">
        <v>8</v>
      </c>
      <c r="B7" s="37"/>
      <c r="C7" s="45" t="s">
        <v>18</v>
      </c>
      <c r="D7" s="45"/>
      <c r="E7" s="45"/>
      <c r="F7" s="45"/>
      <c r="G7" s="45"/>
      <c r="H7" s="45"/>
      <c r="I7" s="45"/>
      <c r="J7" s="45"/>
      <c r="BC7" s="36" t="s">
        <v>18</v>
      </c>
    </row>
    <row r="8" spans="1:55" x14ac:dyDescent="0.25">
      <c r="A8" s="37" t="s">
        <v>9</v>
      </c>
      <c r="B8" s="37"/>
      <c r="C8" s="45" t="s">
        <v>19</v>
      </c>
      <c r="D8" s="45"/>
      <c r="E8" s="45"/>
      <c r="F8" s="45"/>
      <c r="G8" s="45"/>
      <c r="H8" s="45"/>
      <c r="I8" s="45"/>
      <c r="J8" s="45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J57</f>
        <v>0</v>
      </c>
    </row>
    <row r="10" spans="1:55" ht="17.25" customHeight="1" x14ac:dyDescent="0.25">
      <c r="A10" s="38" t="s">
        <v>3</v>
      </c>
      <c r="B10" s="40" t="s">
        <v>4</v>
      </c>
      <c r="C10" s="40" t="s">
        <v>6</v>
      </c>
      <c r="D10" s="46" t="s">
        <v>5</v>
      </c>
      <c r="E10" s="48" t="s">
        <v>0</v>
      </c>
      <c r="G10" s="8"/>
      <c r="H10" s="8"/>
      <c r="I10" s="8" t="s">
        <v>1</v>
      </c>
      <c r="J10" s="8"/>
    </row>
    <row r="11" spans="1:55" ht="22.5" x14ac:dyDescent="0.25">
      <c r="A11" s="39"/>
      <c r="B11" s="40"/>
      <c r="C11" s="40"/>
      <c r="D11" s="47"/>
      <c r="E11" s="48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1" t="s">
        <v>60</v>
      </c>
      <c r="D12" s="42"/>
      <c r="E12" s="42"/>
      <c r="F12" s="26"/>
      <c r="G12" s="26"/>
      <c r="H12" s="26"/>
      <c r="I12" s="27"/>
      <c r="J12" s="26"/>
      <c r="BB12" s="34" t="s">
        <v>60</v>
      </c>
    </row>
    <row r="13" spans="1:55" ht="22.5" x14ac:dyDescent="0.25">
      <c r="A13" s="10">
        <v>1</v>
      </c>
      <c r="B13" s="11"/>
      <c r="C13" s="12" t="s">
        <v>20</v>
      </c>
      <c r="D13" s="11" t="s">
        <v>21</v>
      </c>
      <c r="E13" s="13">
        <v>4.8</v>
      </c>
      <c r="F13" s="14"/>
      <c r="G13" s="14"/>
      <c r="H13" s="14"/>
      <c r="I13" s="25"/>
      <c r="J13" s="14">
        <f t="shared" ref="J13:J39" si="0">ROUND(I13*E13,2)</f>
        <v>0</v>
      </c>
    </row>
    <row r="14" spans="1:55" ht="22.5" x14ac:dyDescent="0.25">
      <c r="A14" s="10">
        <v>2</v>
      </c>
      <c r="B14" s="11"/>
      <c r="C14" s="12" t="s">
        <v>22</v>
      </c>
      <c r="D14" s="11" t="s">
        <v>23</v>
      </c>
      <c r="E14" s="13">
        <v>24</v>
      </c>
      <c r="F14" s="14"/>
      <c r="G14" s="14"/>
      <c r="H14" s="14"/>
      <c r="I14" s="25"/>
      <c r="J14" s="14">
        <f t="shared" si="0"/>
        <v>0</v>
      </c>
    </row>
    <row r="15" spans="1:55" ht="22.5" x14ac:dyDescent="0.25">
      <c r="A15" s="10">
        <v>3</v>
      </c>
      <c r="B15" s="11"/>
      <c r="C15" s="12" t="s">
        <v>24</v>
      </c>
      <c r="D15" s="11" t="s">
        <v>23</v>
      </c>
      <c r="E15" s="13">
        <v>24</v>
      </c>
      <c r="F15" s="14"/>
      <c r="G15" s="14"/>
      <c r="H15" s="14"/>
      <c r="I15" s="25"/>
      <c r="J15" s="14">
        <f t="shared" si="0"/>
        <v>0</v>
      </c>
    </row>
    <row r="16" spans="1:55" ht="45" x14ac:dyDescent="0.25">
      <c r="A16" s="10">
        <v>4</v>
      </c>
      <c r="B16" s="11"/>
      <c r="C16" s="12" t="s">
        <v>25</v>
      </c>
      <c r="D16" s="11" t="s">
        <v>26</v>
      </c>
      <c r="E16" s="13">
        <v>0.08</v>
      </c>
      <c r="F16" s="14"/>
      <c r="G16" s="14"/>
      <c r="H16" s="14"/>
      <c r="I16" s="25"/>
      <c r="J16" s="14">
        <f t="shared" si="0"/>
        <v>0</v>
      </c>
    </row>
    <row r="17" spans="1:10" ht="22.5" x14ac:dyDescent="0.25">
      <c r="A17" s="10">
        <v>5</v>
      </c>
      <c r="B17" s="11"/>
      <c r="C17" s="12" t="s">
        <v>27</v>
      </c>
      <c r="D17" s="11" t="s">
        <v>23</v>
      </c>
      <c r="E17" s="13">
        <v>8</v>
      </c>
      <c r="F17" s="14"/>
      <c r="G17" s="14"/>
      <c r="H17" s="14"/>
      <c r="I17" s="25"/>
      <c r="J17" s="14">
        <f t="shared" si="0"/>
        <v>0</v>
      </c>
    </row>
    <row r="18" spans="1:10" ht="22.5" x14ac:dyDescent="0.25">
      <c r="A18" s="10">
        <v>6</v>
      </c>
      <c r="B18" s="11"/>
      <c r="C18" s="12" t="s">
        <v>28</v>
      </c>
      <c r="D18" s="11" t="s">
        <v>23</v>
      </c>
      <c r="E18" s="13">
        <v>8</v>
      </c>
      <c r="F18" s="14"/>
      <c r="G18" s="14"/>
      <c r="H18" s="14"/>
      <c r="I18" s="25"/>
      <c r="J18" s="14">
        <f t="shared" si="0"/>
        <v>0</v>
      </c>
    </row>
    <row r="19" spans="1:10" ht="22.5" x14ac:dyDescent="0.25">
      <c r="A19" s="10">
        <v>7</v>
      </c>
      <c r="B19" s="11"/>
      <c r="C19" s="12" t="s">
        <v>27</v>
      </c>
      <c r="D19" s="11" t="s">
        <v>23</v>
      </c>
      <c r="E19" s="13">
        <v>16</v>
      </c>
      <c r="F19" s="14"/>
      <c r="G19" s="14"/>
      <c r="H19" s="14"/>
      <c r="I19" s="25"/>
      <c r="J19" s="14">
        <f t="shared" si="0"/>
        <v>0</v>
      </c>
    </row>
    <row r="20" spans="1:10" ht="33.75" x14ac:dyDescent="0.25">
      <c r="A20" s="10">
        <v>8</v>
      </c>
      <c r="B20" s="11"/>
      <c r="C20" s="12" t="s">
        <v>29</v>
      </c>
      <c r="D20" s="11" t="s">
        <v>23</v>
      </c>
      <c r="E20" s="13">
        <v>16</v>
      </c>
      <c r="F20" s="14"/>
      <c r="G20" s="14"/>
      <c r="H20" s="14"/>
      <c r="I20" s="25"/>
      <c r="J20" s="14">
        <f t="shared" si="0"/>
        <v>0</v>
      </c>
    </row>
    <row r="21" spans="1:10" ht="33.75" x14ac:dyDescent="0.25">
      <c r="A21" s="10">
        <v>9</v>
      </c>
      <c r="B21" s="11"/>
      <c r="C21" s="12" t="s">
        <v>30</v>
      </c>
      <c r="D21" s="11" t="s">
        <v>31</v>
      </c>
      <c r="E21" s="13">
        <v>20.27</v>
      </c>
      <c r="F21" s="14"/>
      <c r="G21" s="14"/>
      <c r="H21" s="14"/>
      <c r="I21" s="25"/>
      <c r="J21" s="14">
        <f t="shared" si="0"/>
        <v>0</v>
      </c>
    </row>
    <row r="22" spans="1:10" x14ac:dyDescent="0.25">
      <c r="A22" s="10">
        <v>10</v>
      </c>
      <c r="B22" s="11"/>
      <c r="C22" s="12" t="s">
        <v>32</v>
      </c>
      <c r="D22" s="11" t="s">
        <v>33</v>
      </c>
      <c r="E22" s="13">
        <v>2027</v>
      </c>
      <c r="F22" s="14"/>
      <c r="G22" s="14"/>
      <c r="H22" s="14"/>
      <c r="I22" s="25"/>
      <c r="J22" s="14">
        <f t="shared" si="0"/>
        <v>0</v>
      </c>
    </row>
    <row r="23" spans="1:10" ht="45" x14ac:dyDescent="0.25">
      <c r="A23" s="10">
        <v>11</v>
      </c>
      <c r="B23" s="11"/>
      <c r="C23" s="12" t="s">
        <v>34</v>
      </c>
      <c r="D23" s="11" t="s">
        <v>31</v>
      </c>
      <c r="E23" s="13">
        <v>1.1000000000000001</v>
      </c>
      <c r="F23" s="14"/>
      <c r="G23" s="14"/>
      <c r="H23" s="14"/>
      <c r="I23" s="25"/>
      <c r="J23" s="14">
        <f t="shared" si="0"/>
        <v>0</v>
      </c>
    </row>
    <row r="24" spans="1:10" x14ac:dyDescent="0.25">
      <c r="A24" s="10">
        <v>12</v>
      </c>
      <c r="B24" s="11"/>
      <c r="C24" s="12" t="s">
        <v>35</v>
      </c>
      <c r="D24" s="11" t="s">
        <v>36</v>
      </c>
      <c r="E24" s="13">
        <v>60</v>
      </c>
      <c r="F24" s="14"/>
      <c r="G24" s="14"/>
      <c r="H24" s="14"/>
      <c r="I24" s="25"/>
      <c r="J24" s="14">
        <f t="shared" si="0"/>
        <v>0</v>
      </c>
    </row>
    <row r="25" spans="1:10" ht="22.5" x14ac:dyDescent="0.25">
      <c r="A25" s="10">
        <v>13</v>
      </c>
      <c r="B25" s="11"/>
      <c r="C25" s="12" t="s">
        <v>37</v>
      </c>
      <c r="D25" s="11" t="s">
        <v>33</v>
      </c>
      <c r="E25" s="13">
        <v>50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14</v>
      </c>
      <c r="B26" s="11"/>
      <c r="C26" s="12" t="s">
        <v>38</v>
      </c>
      <c r="D26" s="11" t="s">
        <v>39</v>
      </c>
      <c r="E26" s="13">
        <v>10</v>
      </c>
      <c r="F26" s="14"/>
      <c r="G26" s="14"/>
      <c r="H26" s="14"/>
      <c r="I26" s="25"/>
      <c r="J26" s="14">
        <f t="shared" si="0"/>
        <v>0</v>
      </c>
    </row>
    <row r="27" spans="1:10" x14ac:dyDescent="0.25">
      <c r="A27" s="10">
        <v>15</v>
      </c>
      <c r="B27" s="11"/>
      <c r="C27" s="12" t="s">
        <v>40</v>
      </c>
      <c r="D27" s="11" t="s">
        <v>23</v>
      </c>
      <c r="E27" s="13">
        <v>10</v>
      </c>
      <c r="F27" s="14"/>
      <c r="G27" s="14"/>
      <c r="H27" s="14"/>
      <c r="I27" s="25"/>
      <c r="J27" s="14">
        <f t="shared" si="0"/>
        <v>0</v>
      </c>
    </row>
    <row r="28" spans="1:10" ht="56.25" x14ac:dyDescent="0.25">
      <c r="A28" s="10">
        <v>16</v>
      </c>
      <c r="B28" s="11"/>
      <c r="C28" s="12" t="s">
        <v>41</v>
      </c>
      <c r="D28" s="11" t="s">
        <v>42</v>
      </c>
      <c r="E28" s="13">
        <v>1.65</v>
      </c>
      <c r="F28" s="14"/>
      <c r="G28" s="14"/>
      <c r="H28" s="14"/>
      <c r="I28" s="25"/>
      <c r="J28" s="14">
        <f t="shared" si="0"/>
        <v>0</v>
      </c>
    </row>
    <row r="29" spans="1:10" ht="33.75" x14ac:dyDescent="0.25">
      <c r="A29" s="10">
        <v>17</v>
      </c>
      <c r="B29" s="11"/>
      <c r="C29" s="12" t="s">
        <v>43</v>
      </c>
      <c r="D29" s="11" t="s">
        <v>36</v>
      </c>
      <c r="E29" s="13">
        <v>165</v>
      </c>
      <c r="F29" s="14"/>
      <c r="G29" s="14"/>
      <c r="H29" s="14"/>
      <c r="I29" s="25"/>
      <c r="J29" s="14">
        <f t="shared" si="0"/>
        <v>0</v>
      </c>
    </row>
    <row r="30" spans="1:10" ht="56.25" x14ac:dyDescent="0.25">
      <c r="A30" s="10">
        <v>18</v>
      </c>
      <c r="B30" s="11"/>
      <c r="C30" s="12" t="s">
        <v>44</v>
      </c>
      <c r="D30" s="11" t="s">
        <v>42</v>
      </c>
      <c r="E30" s="13">
        <v>0.05</v>
      </c>
      <c r="F30" s="14"/>
      <c r="G30" s="14"/>
      <c r="H30" s="14"/>
      <c r="I30" s="25"/>
      <c r="J30" s="14">
        <f t="shared" si="0"/>
        <v>0</v>
      </c>
    </row>
    <row r="31" spans="1:10" ht="33.75" x14ac:dyDescent="0.25">
      <c r="A31" s="10">
        <v>19</v>
      </c>
      <c r="B31" s="11"/>
      <c r="C31" s="12" t="s">
        <v>45</v>
      </c>
      <c r="D31" s="11" t="s">
        <v>36</v>
      </c>
      <c r="E31" s="13">
        <v>5</v>
      </c>
      <c r="F31" s="14"/>
      <c r="G31" s="14"/>
      <c r="H31" s="14"/>
      <c r="I31" s="25"/>
      <c r="J31" s="14">
        <f t="shared" si="0"/>
        <v>0</v>
      </c>
    </row>
    <row r="32" spans="1:10" ht="33.75" x14ac:dyDescent="0.25">
      <c r="A32" s="10">
        <v>20</v>
      </c>
      <c r="B32" s="11"/>
      <c r="C32" s="12" t="s">
        <v>46</v>
      </c>
      <c r="D32" s="11" t="s">
        <v>39</v>
      </c>
      <c r="E32" s="13">
        <v>12</v>
      </c>
      <c r="F32" s="14"/>
      <c r="G32" s="14"/>
      <c r="H32" s="14"/>
      <c r="I32" s="25"/>
      <c r="J32" s="14">
        <f t="shared" si="0"/>
        <v>0</v>
      </c>
    </row>
    <row r="33" spans="1:54" ht="22.5" x14ac:dyDescent="0.25">
      <c r="A33" s="10">
        <v>21</v>
      </c>
      <c r="B33" s="11"/>
      <c r="C33" s="12" t="s">
        <v>47</v>
      </c>
      <c r="D33" s="11" t="s">
        <v>23</v>
      </c>
      <c r="E33" s="13">
        <v>5</v>
      </c>
      <c r="F33" s="14"/>
      <c r="G33" s="14"/>
      <c r="H33" s="14"/>
      <c r="I33" s="25"/>
      <c r="J33" s="14">
        <f t="shared" si="0"/>
        <v>0</v>
      </c>
    </row>
    <row r="34" spans="1:54" x14ac:dyDescent="0.25">
      <c r="A34" s="10">
        <v>22</v>
      </c>
      <c r="B34" s="11"/>
      <c r="C34" s="12" t="s">
        <v>48</v>
      </c>
      <c r="D34" s="11" t="s">
        <v>23</v>
      </c>
      <c r="E34" s="13">
        <v>5</v>
      </c>
      <c r="F34" s="14"/>
      <c r="G34" s="14"/>
      <c r="H34" s="14"/>
      <c r="I34" s="25"/>
      <c r="J34" s="14">
        <f t="shared" si="0"/>
        <v>0</v>
      </c>
    </row>
    <row r="35" spans="1:54" ht="33.75" x14ac:dyDescent="0.25">
      <c r="A35" s="10">
        <v>23</v>
      </c>
      <c r="B35" s="11"/>
      <c r="C35" s="12" t="s">
        <v>49</v>
      </c>
      <c r="D35" s="11" t="s">
        <v>39</v>
      </c>
      <c r="E35" s="13">
        <v>1</v>
      </c>
      <c r="F35" s="14"/>
      <c r="G35" s="14"/>
      <c r="H35" s="14"/>
      <c r="I35" s="25"/>
      <c r="J35" s="14">
        <f t="shared" si="0"/>
        <v>0</v>
      </c>
    </row>
    <row r="36" spans="1:54" ht="22.5" x14ac:dyDescent="0.25">
      <c r="A36" s="10">
        <v>24</v>
      </c>
      <c r="B36" s="11"/>
      <c r="C36" s="12" t="s">
        <v>50</v>
      </c>
      <c r="D36" s="11" t="s">
        <v>21</v>
      </c>
      <c r="E36" s="13">
        <v>0.4</v>
      </c>
      <c r="F36" s="14"/>
      <c r="G36" s="14"/>
      <c r="H36" s="14"/>
      <c r="I36" s="25"/>
      <c r="J36" s="14">
        <f t="shared" si="0"/>
        <v>0</v>
      </c>
    </row>
    <row r="37" spans="1:54" x14ac:dyDescent="0.25">
      <c r="A37" s="10">
        <v>25</v>
      </c>
      <c r="B37" s="11"/>
      <c r="C37" s="12" t="s">
        <v>51</v>
      </c>
      <c r="D37" s="11" t="s">
        <v>39</v>
      </c>
      <c r="E37" s="13">
        <v>4</v>
      </c>
      <c r="F37" s="14"/>
      <c r="G37" s="14"/>
      <c r="H37" s="14"/>
      <c r="I37" s="25"/>
      <c r="J37" s="14">
        <f t="shared" si="0"/>
        <v>0</v>
      </c>
    </row>
    <row r="38" spans="1:54" ht="33.75" x14ac:dyDescent="0.25">
      <c r="A38" s="10">
        <v>26</v>
      </c>
      <c r="B38" s="11"/>
      <c r="C38" s="12" t="s">
        <v>52</v>
      </c>
      <c r="D38" s="11" t="s">
        <v>39</v>
      </c>
      <c r="E38" s="13">
        <v>8</v>
      </c>
      <c r="F38" s="14"/>
      <c r="G38" s="14"/>
      <c r="H38" s="14"/>
      <c r="I38" s="25"/>
      <c r="J38" s="14">
        <f t="shared" si="0"/>
        <v>0</v>
      </c>
    </row>
    <row r="39" spans="1:54" x14ac:dyDescent="0.25">
      <c r="A39" s="10">
        <v>27</v>
      </c>
      <c r="B39" s="11"/>
      <c r="C39" s="12" t="s">
        <v>53</v>
      </c>
      <c r="D39" s="11" t="s">
        <v>39</v>
      </c>
      <c r="E39" s="13">
        <v>8</v>
      </c>
      <c r="F39" s="14"/>
      <c r="G39" s="14"/>
      <c r="H39" s="14"/>
      <c r="I39" s="25"/>
      <c r="J39" s="14">
        <f t="shared" si="0"/>
        <v>0</v>
      </c>
    </row>
    <row r="40" spans="1:54" x14ac:dyDescent="0.25">
      <c r="A40" s="10"/>
      <c r="B40" s="11"/>
      <c r="C40" s="43" t="s">
        <v>61</v>
      </c>
      <c r="D40" s="44"/>
      <c r="E40" s="44"/>
      <c r="F40" s="26" t="str">
        <f>IF(AND(SUM(G12:G39)=0,SUM(H12:H39)=0),IF(SUM(F12:F39)=0,"",TEXT(SUM(F12:F39),"# ##0,00")),IF(SUM(F12:F39)=0,TEXT(0,"# ##0,00"),TEXT(SUM(F12:F39),"# ##0,00")))</f>
        <v/>
      </c>
      <c r="G40" s="26" t="str">
        <f>IF(AND(SUM(F12:F39)=0,SUM(H12:H39)=0),IF(SUM(G12:G39)=0,"",TEXT(SUM(G12:G39),"# ##0,00")),IF(SUM(G12:G39)=0,TEXT(0,"# ##0,00"),TEXT(SUM(G12:G39),"# ##0,00")))</f>
        <v/>
      </c>
      <c r="H40" s="26" t="str">
        <f>IF(AND(SUM(F12:F39)=0,SUM(G12:G39)=0),IF(SUM(H12:H39)=0,"",TEXT(SUM(H12:H39),"# ##0,00")),IF(SUM(H12:H39)=0,TEXT(0,"# ##0,00"),TEXT(SUM(H12:H39),"# ##0,00")))</f>
        <v/>
      </c>
      <c r="I40" s="27"/>
      <c r="J40" s="26" t="str">
        <f>IF(SUM(J12:J39)=0,"",TEXT(SUM(J12:J39),"# ##0,00"))</f>
        <v/>
      </c>
      <c r="BB40" s="34" t="s">
        <v>61</v>
      </c>
    </row>
    <row r="41" spans="1:54" x14ac:dyDescent="0.25">
      <c r="A41" s="10"/>
      <c r="B41" s="11"/>
      <c r="C41" s="12"/>
      <c r="D41" s="11"/>
      <c r="E41" s="13"/>
      <c r="F41" s="14"/>
      <c r="G41" s="14"/>
      <c r="H41" s="14"/>
      <c r="I41" s="25"/>
      <c r="J41" s="14"/>
    </row>
    <row r="42" spans="1:54" x14ac:dyDescent="0.25">
      <c r="A42" s="10"/>
      <c r="B42" s="11"/>
      <c r="C42" s="43" t="s">
        <v>62</v>
      </c>
      <c r="D42" s="44"/>
      <c r="E42" s="44"/>
      <c r="F42" s="26"/>
      <c r="G42" s="26"/>
      <c r="H42" s="26"/>
      <c r="I42" s="27"/>
      <c r="J42" s="26"/>
      <c r="BB42" s="34" t="s">
        <v>62</v>
      </c>
    </row>
    <row r="43" spans="1:54" ht="22.5" x14ac:dyDescent="0.25">
      <c r="A43" s="10">
        <v>28</v>
      </c>
      <c r="B43" s="11"/>
      <c r="C43" s="12" t="s">
        <v>54</v>
      </c>
      <c r="D43" s="11" t="s">
        <v>39</v>
      </c>
      <c r="E43" s="13">
        <v>1</v>
      </c>
      <c r="F43" s="14"/>
      <c r="G43" s="14"/>
      <c r="H43" s="14"/>
      <c r="I43" s="25"/>
      <c r="J43" s="14">
        <f t="shared" ref="J43:J52" si="1">ROUND(I43*E43,2)</f>
        <v>0</v>
      </c>
    </row>
    <row r="44" spans="1:54" x14ac:dyDescent="0.25">
      <c r="A44" s="10">
        <v>29</v>
      </c>
      <c r="B44" s="11"/>
      <c r="C44" s="12" t="s">
        <v>55</v>
      </c>
      <c r="D44" s="11" t="s">
        <v>39</v>
      </c>
      <c r="E44" s="13">
        <v>1</v>
      </c>
      <c r="F44" s="14"/>
      <c r="G44" s="14"/>
      <c r="H44" s="14"/>
      <c r="I44" s="25"/>
      <c r="J44" s="14">
        <f t="shared" si="1"/>
        <v>0</v>
      </c>
    </row>
    <row r="45" spans="1:54" ht="33.75" x14ac:dyDescent="0.25">
      <c r="A45" s="10">
        <v>30</v>
      </c>
      <c r="B45" s="11"/>
      <c r="C45" s="12" t="s">
        <v>56</v>
      </c>
      <c r="D45" s="11" t="s">
        <v>39</v>
      </c>
      <c r="E45" s="13">
        <v>16</v>
      </c>
      <c r="F45" s="14"/>
      <c r="G45" s="14"/>
      <c r="H45" s="14"/>
      <c r="I45" s="25"/>
      <c r="J45" s="14">
        <f t="shared" si="1"/>
        <v>0</v>
      </c>
    </row>
    <row r="46" spans="1:54" x14ac:dyDescent="0.25">
      <c r="A46" s="10">
        <v>31</v>
      </c>
      <c r="B46" s="11"/>
      <c r="C46" s="12" t="s">
        <v>57</v>
      </c>
      <c r="D46" s="11" t="s">
        <v>39</v>
      </c>
      <c r="E46" s="13">
        <v>15</v>
      </c>
      <c r="F46" s="14"/>
      <c r="G46" s="14"/>
      <c r="H46" s="14"/>
      <c r="I46" s="25"/>
      <c r="J46" s="14">
        <f t="shared" si="1"/>
        <v>0</v>
      </c>
    </row>
    <row r="47" spans="1:54" x14ac:dyDescent="0.25">
      <c r="A47" s="10">
        <v>32</v>
      </c>
      <c r="B47" s="11"/>
      <c r="C47" s="12" t="s">
        <v>58</v>
      </c>
      <c r="D47" s="11" t="s">
        <v>39</v>
      </c>
      <c r="E47" s="13">
        <v>1</v>
      </c>
      <c r="F47" s="14"/>
      <c r="G47" s="14"/>
      <c r="H47" s="14"/>
      <c r="I47" s="25"/>
      <c r="J47" s="14">
        <f t="shared" si="1"/>
        <v>0</v>
      </c>
    </row>
    <row r="48" spans="1:54" ht="33.75" x14ac:dyDescent="0.25">
      <c r="A48" s="10">
        <v>33</v>
      </c>
      <c r="B48" s="11"/>
      <c r="C48" s="12" t="s">
        <v>30</v>
      </c>
      <c r="D48" s="11" t="s">
        <v>31</v>
      </c>
      <c r="E48" s="13">
        <v>2.75</v>
      </c>
      <c r="F48" s="14"/>
      <c r="G48" s="14"/>
      <c r="H48" s="14"/>
      <c r="I48" s="25"/>
      <c r="J48" s="14">
        <f t="shared" si="1"/>
        <v>0</v>
      </c>
    </row>
    <row r="49" spans="1:54" x14ac:dyDescent="0.25">
      <c r="A49" s="10">
        <v>34</v>
      </c>
      <c r="B49" s="11"/>
      <c r="C49" s="12" t="s">
        <v>59</v>
      </c>
      <c r="D49" s="11" t="s">
        <v>33</v>
      </c>
      <c r="E49" s="13">
        <v>275</v>
      </c>
      <c r="F49" s="14"/>
      <c r="G49" s="14"/>
      <c r="H49" s="14"/>
      <c r="I49" s="25"/>
      <c r="J49" s="14">
        <f t="shared" si="1"/>
        <v>0</v>
      </c>
    </row>
    <row r="50" spans="1:54" ht="56.25" x14ac:dyDescent="0.25">
      <c r="A50" s="10">
        <v>35</v>
      </c>
      <c r="B50" s="11"/>
      <c r="C50" s="12" t="s">
        <v>41</v>
      </c>
      <c r="D50" s="11" t="s">
        <v>42</v>
      </c>
      <c r="E50" s="13">
        <v>0.9</v>
      </c>
      <c r="F50" s="14"/>
      <c r="G50" s="14"/>
      <c r="H50" s="14"/>
      <c r="I50" s="25"/>
      <c r="J50" s="14">
        <f t="shared" si="1"/>
        <v>0</v>
      </c>
    </row>
    <row r="51" spans="1:54" ht="33.75" x14ac:dyDescent="0.25">
      <c r="A51" s="10">
        <v>36</v>
      </c>
      <c r="B51" s="11"/>
      <c r="C51" s="12" t="s">
        <v>43</v>
      </c>
      <c r="D51" s="11" t="s">
        <v>36</v>
      </c>
      <c r="E51" s="13">
        <v>90</v>
      </c>
      <c r="F51" s="14"/>
      <c r="G51" s="14"/>
      <c r="H51" s="14"/>
      <c r="I51" s="25"/>
      <c r="J51" s="14">
        <f t="shared" si="1"/>
        <v>0</v>
      </c>
    </row>
    <row r="52" spans="1:54" ht="33.75" x14ac:dyDescent="0.25">
      <c r="A52" s="10">
        <v>37</v>
      </c>
      <c r="B52" s="11"/>
      <c r="C52" s="12" t="s">
        <v>46</v>
      </c>
      <c r="D52" s="11" t="s">
        <v>39</v>
      </c>
      <c r="E52" s="13">
        <v>2</v>
      </c>
      <c r="F52" s="14"/>
      <c r="G52" s="14"/>
      <c r="H52" s="14"/>
      <c r="I52" s="25"/>
      <c r="J52" s="14">
        <f t="shared" si="1"/>
        <v>0</v>
      </c>
    </row>
    <row r="53" spans="1:54" ht="22.5" x14ac:dyDescent="0.25">
      <c r="A53" s="10"/>
      <c r="B53" s="11"/>
      <c r="C53" s="43" t="s">
        <v>63</v>
      </c>
      <c r="D53" s="44"/>
      <c r="E53" s="44"/>
      <c r="F53" s="26" t="str">
        <f>IF(AND(SUM(G42:G52)=0,SUM(H42:H52)=0),IF(SUM(F42:F52)=0,"",TEXT(SUM(F42:F52),"# ##0,00")),IF(SUM(F42:F52)=0,TEXT(0,"# ##0,00"),TEXT(SUM(F42:F52),"# ##0,00")))</f>
        <v/>
      </c>
      <c r="G53" s="26" t="str">
        <f>IF(AND(SUM(F42:F52)=0,SUM(H42:H52)=0),IF(SUM(G42:G52)=0,"",TEXT(SUM(G42:G52),"# ##0,00")),IF(SUM(G42:G52)=0,TEXT(0,"# ##0,00"),TEXT(SUM(G42:G52),"# ##0,00")))</f>
        <v/>
      </c>
      <c r="H53" s="26" t="str">
        <f>IF(AND(SUM(F42:F52)=0,SUM(G42:G52)=0),IF(SUM(H42:H52)=0,"",TEXT(SUM(H42:H52),"# ##0,00")),IF(SUM(H42:H52)=0,TEXT(0,"# ##0,00"),TEXT(SUM(H42:H52),"# ##0,00")))</f>
        <v/>
      </c>
      <c r="I53" s="26"/>
      <c r="J53" s="26" t="str">
        <f>IF(SUM(J42:J52)=0,"",TEXT(SUM(J42:J52),"# ##0,00"))</f>
        <v/>
      </c>
      <c r="BB53" s="34" t="s">
        <v>63</v>
      </c>
    </row>
    <row r="54" spans="1:54" x14ac:dyDescent="0.25">
      <c r="A54" s="10"/>
      <c r="B54" s="11"/>
      <c r="C54" s="12"/>
      <c r="D54" s="11"/>
      <c r="E54" s="13"/>
      <c r="F54" s="14"/>
      <c r="G54" s="14"/>
      <c r="H54" s="14"/>
      <c r="I54" s="14"/>
      <c r="J54" s="14"/>
    </row>
    <row r="55" spans="1:54" x14ac:dyDescent="0.25">
      <c r="A55" s="15"/>
      <c r="B55" s="29" t="s">
        <v>64</v>
      </c>
      <c r="C55" s="29"/>
      <c r="D55" s="29"/>
      <c r="E55" s="29"/>
      <c r="F55" s="30"/>
      <c r="G55" s="30"/>
      <c r="H55" s="30"/>
      <c r="I55" s="30"/>
      <c r="J55" s="32">
        <f>SUM(J12:J54)</f>
        <v>0</v>
      </c>
    </row>
    <row r="56" spans="1:54" x14ac:dyDescent="0.25">
      <c r="A56" s="15"/>
      <c r="B56" s="29" t="s">
        <v>65</v>
      </c>
      <c r="C56" s="29"/>
      <c r="D56" s="29"/>
      <c r="E56" s="29"/>
      <c r="F56" s="29"/>
      <c r="G56" s="29"/>
      <c r="H56" s="29"/>
      <c r="I56" s="29"/>
      <c r="J56" s="32">
        <f>ROUND(J55*0.21, 2)</f>
        <v>0</v>
      </c>
    </row>
    <row r="57" spans="1:54" x14ac:dyDescent="0.25">
      <c r="A57" s="15"/>
      <c r="B57" s="31" t="s">
        <v>66</v>
      </c>
      <c r="C57" s="31"/>
      <c r="D57" s="31"/>
      <c r="E57" s="31"/>
      <c r="F57" s="31"/>
      <c r="G57" s="31"/>
      <c r="H57" s="31"/>
      <c r="I57" s="31"/>
      <c r="J57" s="33">
        <f>SUM(J55:J56)</f>
        <v>0</v>
      </c>
    </row>
    <row r="58" spans="1:54" x14ac:dyDescent="0.25">
      <c r="A58" s="15"/>
      <c r="B58" s="16"/>
      <c r="C58" s="16"/>
      <c r="D58" s="16"/>
      <c r="E58" s="16"/>
      <c r="F58" s="16"/>
      <c r="G58" s="16"/>
      <c r="H58" s="16"/>
      <c r="I58" s="16"/>
      <c r="J58" s="17"/>
    </row>
    <row r="59" spans="1:54" x14ac:dyDescent="0.25">
      <c r="A59" s="15"/>
      <c r="B59" s="16"/>
      <c r="C59" s="16"/>
      <c r="D59" s="16"/>
      <c r="E59" s="16"/>
      <c r="F59" s="16"/>
      <c r="G59" s="16"/>
      <c r="H59" s="16"/>
      <c r="I59" s="16"/>
      <c r="J59" s="18"/>
    </row>
    <row r="60" spans="1:54" x14ac:dyDescent="0.25">
      <c r="A60" s="19"/>
      <c r="B60" s="16"/>
      <c r="C60" s="16"/>
      <c r="D60" s="16"/>
      <c r="E60" s="16"/>
      <c r="F60" s="16"/>
      <c r="G60" s="16"/>
      <c r="H60" s="16"/>
      <c r="I60" s="16"/>
      <c r="J60" s="18"/>
    </row>
    <row r="61" spans="1:54" x14ac:dyDescent="0.25">
      <c r="A61" s="19"/>
      <c r="B61" s="16"/>
      <c r="C61" s="16"/>
      <c r="D61" s="16"/>
      <c r="E61" s="16"/>
      <c r="F61" s="16"/>
      <c r="G61" s="16"/>
      <c r="H61" s="16"/>
      <c r="I61" s="16"/>
      <c r="J61" s="18"/>
    </row>
    <row r="62" spans="1:54" x14ac:dyDescent="0.25">
      <c r="A62" s="19"/>
      <c r="B62" s="16"/>
      <c r="C62" s="16"/>
      <c r="D62" s="16"/>
      <c r="E62" s="16"/>
      <c r="F62" s="16"/>
      <c r="G62" s="16"/>
      <c r="H62" s="16"/>
      <c r="I62" s="16"/>
      <c r="J62" s="18"/>
    </row>
    <row r="63" spans="1:54" x14ac:dyDescent="0.25">
      <c r="A63" s="19"/>
      <c r="B63" s="16"/>
      <c r="C63" s="16"/>
      <c r="D63" s="16"/>
      <c r="E63" s="16"/>
      <c r="F63" s="16"/>
      <c r="G63" s="16"/>
      <c r="H63" s="16"/>
      <c r="I63" s="16"/>
      <c r="J63" s="18"/>
    </row>
    <row r="64" spans="1:54" x14ac:dyDescent="0.25">
      <c r="A64" s="19"/>
      <c r="B64" s="16"/>
      <c r="C64" s="16"/>
      <c r="D64" s="16"/>
      <c r="E64" s="16"/>
      <c r="F64" s="16"/>
      <c r="G64" s="16"/>
      <c r="H64" s="16"/>
      <c r="I64" s="16"/>
      <c r="J64" s="18"/>
    </row>
    <row r="65" spans="1:10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1"/>
    </row>
    <row r="66" spans="1:10" x14ac:dyDescent="0.25">
      <c r="A66" s="20"/>
      <c r="B66" s="20"/>
      <c r="C66" s="20"/>
      <c r="D66" s="22"/>
      <c r="E66" s="20"/>
      <c r="F66" s="20"/>
      <c r="G66" s="20"/>
      <c r="H66" s="20"/>
      <c r="I66" s="20"/>
      <c r="J66" s="20"/>
    </row>
    <row r="67" spans="1:10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</sheetData>
  <mergeCells count="15">
    <mergeCell ref="C12:E12"/>
    <mergeCell ref="C40:E40"/>
    <mergeCell ref="C42:E42"/>
    <mergeCell ref="C53:E53"/>
    <mergeCell ref="C6:J6"/>
    <mergeCell ref="C7:J7"/>
    <mergeCell ref="C8:J8"/>
    <mergeCell ref="D10:D11"/>
    <mergeCell ref="E10:E11"/>
    <mergeCell ref="C10:C11"/>
    <mergeCell ref="A6:B6"/>
    <mergeCell ref="A7:B7"/>
    <mergeCell ref="A8:B8"/>
    <mergeCell ref="A10:A11"/>
    <mergeCell ref="B10:B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2025-02-07T14:16:00Z</dcterms:modified>
</cp:coreProperties>
</file>